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Лист3!$A$1:$C$62</definedName>
  </definedNames>
  <calcPr calcId="124519"/>
</workbook>
</file>

<file path=xl/calcChain.xml><?xml version="1.0" encoding="utf-8"?>
<calcChain xmlns="http://schemas.openxmlformats.org/spreadsheetml/2006/main">
  <c r="C53" i="3"/>
  <c r="C43"/>
  <c r="C42"/>
  <c r="C49"/>
  <c r="C41"/>
  <c r="C47"/>
  <c r="C45"/>
  <c r="C36"/>
  <c r="C35"/>
  <c r="C34"/>
  <c r="C33"/>
  <c r="C32"/>
  <c r="C52" l="1"/>
  <c r="C50" s="1"/>
  <c r="C40"/>
  <c r="C30"/>
  <c r="C57" l="1"/>
</calcChain>
</file>

<file path=xl/sharedStrings.xml><?xml version="1.0" encoding="utf-8"?>
<sst xmlns="http://schemas.openxmlformats.org/spreadsheetml/2006/main" count="86" uniqueCount="82">
  <si>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</si>
  <si>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</si>
  <si>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</si>
  <si>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</si>
  <si>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</si>
  <si>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</si>
  <si>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</si>
  <si>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</si>
  <si>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</si>
  <si>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</si>
  <si>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</si>
  <si>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</si>
  <si>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</si>
  <si>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</si>
  <si>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</si>
  <si>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</si>
  <si>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</si>
  <si>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</si>
  <si>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</si>
  <si>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</si>
  <si>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</si>
  <si>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</si>
  <si>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</si>
  <si>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</si>
  <si>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</si>
  <si>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</si>
  <si>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</si>
  <si>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</si>
  <si>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</si>
  <si>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</si>
  <si>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</si>
  <si>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</si>
  <si>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</si>
  <si>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</si>
  <si>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</si>
  <si>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</si>
  <si>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</si>
  <si>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</si>
  <si>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</si>
  <si>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</si>
  <si>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</si>
  <si>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</si>
  <si>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</si>
  <si>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</si>
  <si>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</si>
  <si>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</si>
  <si>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</si>
  <si>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</si>
  <si>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</si>
  <si>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</si>
  <si>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</si>
  <si>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</si>
  <si>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</si>
  <si>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</si>
  <si>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</si>
  <si>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</si>
  <si>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</si>
  <si>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</si>
  <si>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</si>
  <si>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 xml:space="preserve">         от 17.12.2015 № 104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</si>
  <si>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</si>
  <si>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</si>
  <si>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</si>
  <si>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</si>
  <si>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 xml:space="preserve">         (в редакции решений Совета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</si>
  <si>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</si>
  <si>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</si>
  <si>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 xml:space="preserve">         "ПРИЛОЖЕНИЕ № 2</t>
  </si>
  <si>
    <t xml:space="preserve">         от 18.02.2016 № 119;</t>
  </si>
  <si>
    <t xml:space="preserve">  от 17.03.2016 № 123;</t>
  </si>
  <si>
    <t xml:space="preserve">         ПРИЛОЖЕНИЕ № 2</t>
  </si>
  <si>
    <t xml:space="preserve">  от 01.06.2016 № 158;</t>
  </si>
  <si>
    <t xml:space="preserve">  от 09.06.2016 № 188;</t>
  </si>
  <si>
    <t>от ___________ № ____</t>
  </si>
  <si>
    <t xml:space="preserve">         от ___________ № ____)</t>
  </si>
  <si>
    <t>11646000130000140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</si>
  <si>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</si>
  <si>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</si>
  <si>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</si>
  <si>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Заместитель главы</t>
  </si>
  <si>
    <t>Е.М.Мишина</t>
  </si>
  <si>
    <t xml:space="preserve">         от 27.07.2016 № 190;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</si>
</sst>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0" xfId="0" applyFont="1" applyAlignment="1">
      <alignment horizontal="left" indent="16"/>
    </xf>
    <xf numFmtId="0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2"/>
  <sheetViews>
    <sheetView tabSelected="1" view="pageBreakPreview" zoomScale="60" workbookViewId="0">
      <selection activeCell="B38" sqref="B38"/>
    </sheetView>
  </sheetViews>
  <sheetFormatPr defaultRowHeight="12.75"/>
  <cols>
    <col min="1" max="1" width="27.42578125" customWidth="1"/>
    <col min="2" max="2" width="45.85546875" customWidth="1"/>
    <col min="3" max="3" width="13.28515625" bestFit="1" customWidth="1"/>
  </cols>
  <sheetData>
    <row r="1" spans="2:3" ht="18.75">
      <c r="B1" s="30" t="s">
        <v>70</v>
      </c>
      <c r="C1" s="3"/>
    </row>
    <row r="2" spans="2:3" ht="18.75">
      <c r="B2" s="31" t="s">
        <v>62</v>
      </c>
      <c r="C2" s="23"/>
    </row>
    <row r="3" spans="2:3" ht="18.75">
      <c r="B3" s="31" t="s">
        <v>63</v>
      </c>
      <c r="C3" s="23"/>
    </row>
    <row r="4" spans="2:3" ht="18.75">
      <c r="B4" s="31" t="s">
        <v>51</v>
      </c>
      <c r="C4" s="23"/>
    </row>
    <row r="5" spans="2:3" ht="18.75">
      <c r="B5" s="31" t="s">
        <v>52</v>
      </c>
      <c r="C5" s="23"/>
    </row>
    <row r="6" spans="2:3" ht="18.75">
      <c r="B6" s="31" t="s">
        <v>73</v>
      </c>
      <c r="C6" s="23"/>
    </row>
    <row r="7" spans="2:3" ht="18.75">
      <c r="B7" s="24"/>
      <c r="C7" s="23"/>
    </row>
    <row r="8" spans="2:3" ht="18.75">
      <c r="B8" s="29" t="s">
        <v>67</v>
      </c>
      <c r="C8" s="23"/>
    </row>
    <row r="9" spans="2:3" ht="18.75">
      <c r="B9" s="29" t="s">
        <v>54</v>
      </c>
      <c r="C9" s="23"/>
    </row>
    <row r="10" spans="2:3" ht="18.75">
      <c r="B10" s="29" t="s">
        <v>55</v>
      </c>
      <c r="C10" s="23"/>
    </row>
    <row r="11" spans="2:3" ht="18.75">
      <c r="B11" s="29" t="s">
        <v>56</v>
      </c>
      <c r="C11" s="23"/>
    </row>
    <row r="12" spans="2:3" ht="18.75">
      <c r="B12" s="29" t="s">
        <v>57</v>
      </c>
      <c r="C12" s="23"/>
    </row>
    <row r="13" spans="2:3" ht="18.75">
      <c r="B13" s="29" t="s">
        <v>58</v>
      </c>
      <c r="C13" s="23"/>
    </row>
    <row r="14" spans="2:3" ht="18.75">
      <c r="B14" s="29" t="s">
        <v>59</v>
      </c>
      <c r="C14" s="23"/>
    </row>
    <row r="15" spans="2:3" ht="18.75">
      <c r="B15" s="29" t="s">
        <v>64</v>
      </c>
      <c r="C15" s="23"/>
    </row>
    <row r="16" spans="2:3" ht="18.75">
      <c r="B16" s="29" t="s">
        <v>56</v>
      </c>
      <c r="C16" s="23"/>
    </row>
    <row r="17" spans="1:3" ht="18.75">
      <c r="B17" s="29" t="s">
        <v>57</v>
      </c>
      <c r="C17" s="23"/>
    </row>
    <row r="18" spans="1:3" ht="18.75">
      <c r="A18" s="1"/>
      <c r="B18" s="30" t="s">
        <v>58</v>
      </c>
      <c r="C18" s="3"/>
    </row>
    <row r="19" spans="1:3" ht="18.75">
      <c r="A19" s="1"/>
      <c r="B19" s="30" t="s">
        <v>68</v>
      </c>
      <c r="C19" s="3"/>
    </row>
    <row r="20" spans="1:3" ht="18.75">
      <c r="A20" s="1"/>
      <c r="B20" s="32" t="s">
        <v>69</v>
      </c>
      <c r="C20" s="3"/>
    </row>
    <row r="21" spans="1:3" ht="18.75">
      <c r="A21" s="1"/>
      <c r="B21" s="32" t="s">
        <v>71</v>
      </c>
      <c r="C21" s="3"/>
    </row>
    <row r="22" spans="1:3" ht="18.75">
      <c r="A22" s="1"/>
      <c r="B22" s="32" t="s">
        <v>72</v>
      </c>
      <c r="C22" s="3"/>
    </row>
    <row r="23" spans="1:3" ht="18.75">
      <c r="A23" s="1"/>
      <c r="B23" s="30" t="s">
        <v>81</v>
      </c>
      <c r="C23" s="3"/>
    </row>
    <row r="24" spans="1:3" ht="18.75">
      <c r="A24" s="1"/>
      <c r="B24" s="30" t="s">
        <v>74</v>
      </c>
      <c r="C24" s="3"/>
    </row>
    <row r="25" spans="1:3" ht="18.75">
      <c r="A25" s="1"/>
      <c r="B25" s="28"/>
      <c r="C25" s="3"/>
    </row>
    <row r="26" spans="1:3" ht="18.75">
      <c r="A26" s="35" t="s">
        <v>16</v>
      </c>
      <c r="B26" s="35"/>
      <c r="C26" s="35"/>
    </row>
    <row r="27" spans="1:3" ht="38.25" customHeight="1">
      <c r="A27" s="34" t="s">
        <v>49</v>
      </c>
      <c r="B27" s="34"/>
      <c r="C27" s="34"/>
    </row>
    <row r="28" spans="1:3" ht="10.5" customHeight="1">
      <c r="A28" s="2"/>
      <c r="B28" s="2"/>
      <c r="C28" s="2"/>
    </row>
    <row r="29" spans="1:3" ht="37.5">
      <c r="A29" s="12" t="s">
        <v>0</v>
      </c>
      <c r="B29" s="12" t="s">
        <v>1</v>
      </c>
      <c r="C29" s="27" t="s">
        <v>13</v>
      </c>
    </row>
    <row r="30" spans="1:3" ht="39.75" customHeight="1">
      <c r="A30" s="13" t="s">
        <v>12</v>
      </c>
      <c r="B30" s="5" t="s">
        <v>2</v>
      </c>
      <c r="C30" s="6">
        <f>SUM(C32:C49)</f>
        <v>248820</v>
      </c>
    </row>
    <row r="31" spans="1:3" ht="18.75">
      <c r="A31" s="14"/>
      <c r="B31" s="4" t="s">
        <v>3</v>
      </c>
      <c r="C31" s="6"/>
    </row>
    <row r="32" spans="1:3" ht="18.75">
      <c r="A32" s="15" t="s">
        <v>27</v>
      </c>
      <c r="B32" s="4" t="s">
        <v>17</v>
      </c>
      <c r="C32" s="8">
        <f>134400-6000</f>
        <v>128400</v>
      </c>
    </row>
    <row r="33" spans="1:3" ht="54.75" customHeight="1">
      <c r="A33" s="18" t="s">
        <v>29</v>
      </c>
      <c r="B33" s="21" t="s">
        <v>28</v>
      </c>
      <c r="C33" s="8">
        <f>10010+1940</f>
        <v>11950</v>
      </c>
    </row>
    <row r="34" spans="1:3" ht="37.5">
      <c r="A34" s="15" t="s">
        <v>30</v>
      </c>
      <c r="B34" s="4" t="s">
        <v>18</v>
      </c>
      <c r="C34" s="8">
        <f>4850+2200</f>
        <v>7050</v>
      </c>
    </row>
    <row r="35" spans="1:3" ht="18.75">
      <c r="A35" s="15" t="s">
        <v>34</v>
      </c>
      <c r="B35" s="9" t="s">
        <v>4</v>
      </c>
      <c r="C35" s="8">
        <f>10330-3200</f>
        <v>7130</v>
      </c>
    </row>
    <row r="36" spans="1:3" ht="18.75">
      <c r="A36" s="15" t="s">
        <v>35</v>
      </c>
      <c r="B36" s="9" t="s">
        <v>5</v>
      </c>
      <c r="C36" s="8">
        <f>63570-10000</f>
        <v>53570</v>
      </c>
    </row>
    <row r="37" spans="1:3" ht="18.75" hidden="1">
      <c r="A37" s="18" t="s">
        <v>36</v>
      </c>
      <c r="B37" s="9" t="s">
        <v>26</v>
      </c>
      <c r="C37" s="8"/>
    </row>
    <row r="38" spans="1:3" ht="129" customHeight="1">
      <c r="A38" s="18" t="s">
        <v>37</v>
      </c>
      <c r="B38" s="9" t="s">
        <v>31</v>
      </c>
      <c r="C38" s="22">
        <v>600</v>
      </c>
    </row>
    <row r="39" spans="1:3" ht="151.5" customHeight="1">
      <c r="A39" s="15" t="s">
        <v>38</v>
      </c>
      <c r="B39" s="9" t="s">
        <v>19</v>
      </c>
      <c r="C39" s="22">
        <v>11100</v>
      </c>
    </row>
    <row r="40" spans="1:3" ht="111" customHeight="1">
      <c r="A40" s="15" t="s">
        <v>39</v>
      </c>
      <c r="B40" s="9" t="s">
        <v>6</v>
      </c>
      <c r="C40" s="8">
        <f>10530+500</f>
        <v>11030</v>
      </c>
    </row>
    <row r="41" spans="1:3" ht="55.5" customHeight="1">
      <c r="A41" s="19" t="s">
        <v>44</v>
      </c>
      <c r="B41" s="9" t="s">
        <v>32</v>
      </c>
      <c r="C41" s="8">
        <f>40+600</f>
        <v>640</v>
      </c>
    </row>
    <row r="42" spans="1:3" ht="57" customHeight="1">
      <c r="A42" s="18" t="s">
        <v>43</v>
      </c>
      <c r="B42" s="4" t="s">
        <v>23</v>
      </c>
      <c r="C42" s="8">
        <f>700-400</f>
        <v>300</v>
      </c>
    </row>
    <row r="43" spans="1:3" ht="36.75" customHeight="1">
      <c r="A43" s="18" t="s">
        <v>45</v>
      </c>
      <c r="B43" s="4" t="s">
        <v>46</v>
      </c>
      <c r="C43" s="8">
        <f>100+6000</f>
        <v>6100</v>
      </c>
    </row>
    <row r="44" spans="1:3" ht="172.5" customHeight="1">
      <c r="A44" s="18" t="s">
        <v>77</v>
      </c>
      <c r="B44" s="21" t="s">
        <v>78</v>
      </c>
      <c r="C44" s="8">
        <v>60</v>
      </c>
    </row>
    <row r="45" spans="1:3" ht="99.75" customHeight="1">
      <c r="A45" s="15" t="s">
        <v>42</v>
      </c>
      <c r="B45" s="10" t="s">
        <v>20</v>
      </c>
      <c r="C45" s="8">
        <f>1100+8600</f>
        <v>9700</v>
      </c>
    </row>
    <row r="46" spans="1:3" ht="75.75" customHeight="1">
      <c r="A46" s="15" t="s">
        <v>40</v>
      </c>
      <c r="B46" s="4" t="s">
        <v>33</v>
      </c>
      <c r="C46" s="20">
        <v>100</v>
      </c>
    </row>
    <row r="47" spans="1:3" ht="136.5" customHeight="1">
      <c r="A47" s="19" t="s">
        <v>48</v>
      </c>
      <c r="B47" s="21" t="s">
        <v>47</v>
      </c>
      <c r="C47" s="20">
        <f>400-60</f>
        <v>340</v>
      </c>
    </row>
    <row r="48" spans="1:3" ht="166.5" customHeight="1">
      <c r="A48" s="19" t="s">
        <v>75</v>
      </c>
      <c r="B48" s="33" t="s">
        <v>76</v>
      </c>
      <c r="C48" s="20">
        <v>60</v>
      </c>
    </row>
    <row r="49" spans="1:3" ht="37.5">
      <c r="A49" s="15" t="s">
        <v>41</v>
      </c>
      <c r="B49" s="10" t="s">
        <v>7</v>
      </c>
      <c r="C49" s="8">
        <f>490+200</f>
        <v>690</v>
      </c>
    </row>
    <row r="50" spans="1:3" ht="21.75" customHeight="1">
      <c r="A50" s="13" t="s">
        <v>14</v>
      </c>
      <c r="B50" s="5" t="s">
        <v>8</v>
      </c>
      <c r="C50" s="6">
        <f>C52+C56</f>
        <v>16113.699999999997</v>
      </c>
    </row>
    <row r="51" spans="1:3" ht="18.75">
      <c r="A51" s="16"/>
      <c r="B51" s="9" t="s">
        <v>3</v>
      </c>
      <c r="C51" s="8"/>
    </row>
    <row r="52" spans="1:3" ht="56.25">
      <c r="A52" s="15" t="s">
        <v>15</v>
      </c>
      <c r="B52" s="9" t="s">
        <v>9</v>
      </c>
      <c r="C52" s="8">
        <f>C54+C55+C53</f>
        <v>16120.899999999998</v>
      </c>
    </row>
    <row r="53" spans="1:3" ht="75">
      <c r="A53" s="15" t="s">
        <v>66</v>
      </c>
      <c r="B53" s="9" t="s">
        <v>65</v>
      </c>
      <c r="C53" s="8">
        <f>8128.9+100+2490.7-311.1+100</f>
        <v>10508.499999999998</v>
      </c>
    </row>
    <row r="54" spans="1:3" ht="56.25">
      <c r="A54" s="15" t="s">
        <v>22</v>
      </c>
      <c r="B54" s="4" t="s">
        <v>10</v>
      </c>
      <c r="C54" s="8">
        <v>12.4</v>
      </c>
    </row>
    <row r="55" spans="1:3" ht="18.75">
      <c r="A55" s="15" t="s">
        <v>24</v>
      </c>
      <c r="B55" s="4" t="s">
        <v>25</v>
      </c>
      <c r="C55" s="11">
        <v>5600</v>
      </c>
    </row>
    <row r="56" spans="1:3" ht="77.25" customHeight="1">
      <c r="A56" s="19" t="s">
        <v>61</v>
      </c>
      <c r="B56" s="25" t="s">
        <v>60</v>
      </c>
      <c r="C56" s="26">
        <v>-7.2</v>
      </c>
    </row>
    <row r="57" spans="1:3" ht="18.75">
      <c r="A57" s="7"/>
      <c r="B57" s="5" t="s">
        <v>11</v>
      </c>
      <c r="C57" s="6">
        <f>C50+C30</f>
        <v>264933.7</v>
      </c>
    </row>
    <row r="58" spans="1:3" ht="18.75">
      <c r="A58" s="1" t="s">
        <v>21</v>
      </c>
      <c r="B58" s="3"/>
      <c r="C58" s="3"/>
    </row>
    <row r="59" spans="1:3" ht="18.75">
      <c r="A59" s="1"/>
      <c r="B59" s="3"/>
      <c r="C59" s="3"/>
    </row>
    <row r="60" spans="1:3" ht="18.75">
      <c r="A60" s="1" t="s">
        <v>79</v>
      </c>
      <c r="B60" s="3"/>
      <c r="C60" s="3"/>
    </row>
    <row r="61" spans="1:3" ht="18.75">
      <c r="A61" s="1" t="s">
        <v>53</v>
      </c>
      <c r="B61" s="3"/>
      <c r="C61" s="3"/>
    </row>
    <row r="62" spans="1:3" ht="18.75">
      <c r="A62" s="1" t="s">
        <v>50</v>
      </c>
      <c r="B62" s="3"/>
      <c r="C62" s="17" t="s">
        <v>80</v>
      </c>
    </row>
  </sheetData>
  <mergeCells count="2">
    <mergeCell ref="A27:C27"/>
    <mergeCell ref="A26:C26"/>
  </mergeCells>
  <phoneticPr fontId="0" type="noConversion"/>
  <pageMargins left="1.1811023622047245" right="0.39370078740157483" top="0.78740157480314965" bottom="0.78740157480314965" header="0.51181102362204722" footer="0.51181102362204722"/>
  <pageSetup paperSize="9" fitToWidth="2" fitToHeight="2" orientation="portrait" r:id="rId1"/>
  <headerFooter alignWithMargins="0">
    <oddHeader>&amp;C&amp;P</oddHeader>
  </headerFooter>
  <rowBreaks count="3" manualBreakCount="3">
    <brk id="34" max="2" man="1"/>
    <brk id="44" max="2" man="1"/>
    <brk id="5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</cp:lastModifiedBy>
  <cp:lastPrinted>2016-10-19T06:50:24Z</cp:lastPrinted>
  <dcterms:created xsi:type="dcterms:W3CDTF">1996-10-08T23:32:33Z</dcterms:created>
  <dcterms:modified xsi:type="dcterms:W3CDTF">2016-10-19T06:58:22Z</dcterms:modified>
</cp:coreProperties>
</file>